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375" yWindow="120" windowWidth="20955" windowHeight="13485"/>
  </bookViews>
  <sheets>
    <sheet name="summary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1" l="1"/>
  <c r="D13" i="1"/>
  <c r="B12" i="1"/>
  <c r="B13" i="1"/>
  <c r="D11" i="1"/>
  <c r="B11" i="1"/>
</calcChain>
</file>

<file path=xl/sharedStrings.xml><?xml version="1.0" encoding="utf-8"?>
<sst xmlns="http://schemas.openxmlformats.org/spreadsheetml/2006/main" count="41" uniqueCount="32">
  <si>
    <t>Amount</t>
  </si>
  <si>
    <t>mg/L</t>
  </si>
  <si>
    <t>Fluoride</t>
  </si>
  <si>
    <t>blank</t>
  </si>
  <si>
    <t>CHECK</t>
  </si>
  <si>
    <t>Chloride</t>
  </si>
  <si>
    <t>average</t>
  </si>
  <si>
    <t>STDEV</t>
  </si>
  <si>
    <t>LOD</t>
  </si>
  <si>
    <t>STD1</t>
  </si>
  <si>
    <t>STD2</t>
  </si>
  <si>
    <t>STD3</t>
  </si>
  <si>
    <t>STD4</t>
  </si>
  <si>
    <t>Sample</t>
  </si>
  <si>
    <t>BH127-09</t>
  </si>
  <si>
    <t>CX40-10</t>
  </si>
  <si>
    <t>CX40-20</t>
  </si>
  <si>
    <t>CX40-30</t>
  </si>
  <si>
    <t>CX40-40</t>
  </si>
  <si>
    <t>CX40-50</t>
  </si>
  <si>
    <t>CX44-06</t>
  </si>
  <si>
    <t>CX49-05</t>
  </si>
  <si>
    <t>CX52-01</t>
  </si>
  <si>
    <t>CX52-60</t>
  </si>
  <si>
    <t>CX53-06</t>
  </si>
  <si>
    <t>CX63-08</t>
  </si>
  <si>
    <t>CX64-05</t>
  </si>
  <si>
    <t>CX67-08</t>
  </si>
  <si>
    <t>CX72-05</t>
  </si>
  <si>
    <t>CX98-06</t>
  </si>
  <si>
    <t>CXMW-05</t>
  </si>
  <si>
    <t>MX005-13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</si>
</sst>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7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Normal" xfId="0" builtinId="0"/>
    <cellStyle name="Normal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A39" sqref="A39"/>
    </sheetView>
  </sheetViews>
  <sheetFormatPr defaultColWidth="8.85546875" defaultRowHeight="15" x14ac:dyDescent="0.25"/>
  <cols>
    <col min="1" max="1" width="16" customWidth="1"/>
    <col min="3" max="3" width="5.7109375" customWidth="1"/>
  </cols>
  <sheetData>
    <row r="1" spans="1:4" x14ac:dyDescent="0.25">
      <c r="A1" t="s">
        <v>13</v>
      </c>
      <c r="B1" t="s">
        <v>0</v>
      </c>
      <c r="D1" t="s">
        <v>0</v>
      </c>
    </row>
    <row r="2" spans="1:4" x14ac:dyDescent="0.25">
      <c r="B2" t="s">
        <v>1</v>
      </c>
      <c r="D2" t="s">
        <v>1</v>
      </c>
    </row>
    <row r="3" spans="1:4" x14ac:dyDescent="0.25">
      <c r="B3" t="s">
        <v>2</v>
      </c>
      <c r="D3" t="s">
        <v>5</v>
      </c>
    </row>
    <row r="5" spans="1:4" x14ac:dyDescent="0.25">
      <c r="A5" t="s">
        <v>3</v>
      </c>
      <c r="B5" s="2">
        <v>2.5000000000000001E-3</v>
      </c>
      <c r="C5" s="2"/>
      <c r="D5" s="2">
        <v>7.3000000000000001E-3</v>
      </c>
    </row>
    <row r="6" spans="1:4" x14ac:dyDescent="0.25">
      <c r="A6" t="s">
        <v>3</v>
      </c>
      <c r="B6" s="2">
        <v>2.7000000000000001E-3</v>
      </c>
      <c r="C6" s="2"/>
      <c r="D6" s="2">
        <v>7.7000000000000002E-3</v>
      </c>
    </row>
    <row r="7" spans="1:4" x14ac:dyDescent="0.25">
      <c r="A7" t="s">
        <v>3</v>
      </c>
      <c r="B7" s="2">
        <v>2.0999999999999999E-3</v>
      </c>
      <c r="C7" s="2"/>
      <c r="D7" s="2">
        <v>1.49E-2</v>
      </c>
    </row>
    <row r="8" spans="1:4" x14ac:dyDescent="0.25">
      <c r="A8" t="s">
        <v>3</v>
      </c>
      <c r="B8" s="2">
        <v>2.2000000000000001E-3</v>
      </c>
      <c r="C8" s="2"/>
      <c r="D8" s="2">
        <v>1.5900000000000001E-2</v>
      </c>
    </row>
    <row r="9" spans="1:4" x14ac:dyDescent="0.25">
      <c r="A9" t="s">
        <v>3</v>
      </c>
      <c r="B9" s="2">
        <v>2.5999999999999999E-3</v>
      </c>
      <c r="C9" s="2"/>
      <c r="D9" s="2">
        <v>1.6299999999999999E-2</v>
      </c>
    </row>
    <row r="10" spans="1:4" x14ac:dyDescent="0.25">
      <c r="A10" t="s">
        <v>3</v>
      </c>
      <c r="B10" s="2">
        <v>3.3999999999999998E-3</v>
      </c>
      <c r="C10" s="2"/>
      <c r="D10" s="2">
        <v>7.4000000000000003E-3</v>
      </c>
    </row>
    <row r="11" spans="1:4" x14ac:dyDescent="0.25">
      <c r="A11" t="s">
        <v>6</v>
      </c>
      <c r="B11" s="2">
        <f>+AVERAGE(B5:B10)</f>
        <v>2.5833333333333333E-3</v>
      </c>
      <c r="C11" s="2"/>
      <c r="D11" s="2">
        <f>+AVERAGE(D5:D10)</f>
        <v>1.1583333333333334E-2</v>
      </c>
    </row>
    <row r="12" spans="1:4" x14ac:dyDescent="0.25">
      <c r="A12" t="s">
        <v>7</v>
      </c>
      <c r="B12" s="2">
        <f>+STDEV(B5:B10)</f>
        <v>4.6224091842530189E-4</v>
      </c>
      <c r="C12" s="2"/>
      <c r="D12" s="2">
        <f>+STDEV(D5:D10)</f>
        <v>4.5344973995655388E-3</v>
      </c>
    </row>
    <row r="13" spans="1:4" x14ac:dyDescent="0.25">
      <c r="A13" t="s">
        <v>8</v>
      </c>
      <c r="B13" s="2">
        <f>+B12*3</f>
        <v>1.3867227552759056E-3</v>
      </c>
      <c r="C13" s="2"/>
      <c r="D13" s="2">
        <f>+D12*3</f>
        <v>1.3603492198696616E-2</v>
      </c>
    </row>
    <row r="15" spans="1:4" x14ac:dyDescent="0.25">
      <c r="A15" t="s">
        <v>9</v>
      </c>
      <c r="B15" s="3">
        <v>0.54910000000000003</v>
      </c>
      <c r="C15" s="3"/>
      <c r="D15" s="3">
        <v>0.41020000000000001</v>
      </c>
    </row>
    <row r="16" spans="1:4" x14ac:dyDescent="0.25">
      <c r="A16" t="s">
        <v>10</v>
      </c>
      <c r="B16" s="3">
        <v>5.4476000000000004</v>
      </c>
      <c r="C16" s="3"/>
      <c r="D16" s="3">
        <v>4.5049000000000001</v>
      </c>
    </row>
    <row r="17" spans="1:4" x14ac:dyDescent="0.25">
      <c r="A17" t="s">
        <v>11</v>
      </c>
      <c r="B17" s="3">
        <v>10.4031</v>
      </c>
      <c r="C17" s="3"/>
      <c r="D17" s="3">
        <v>9.3613999999999997</v>
      </c>
    </row>
    <row r="18" spans="1:4" x14ac:dyDescent="0.25">
      <c r="A18" t="s">
        <v>12</v>
      </c>
      <c r="B18" s="3">
        <v>24.671700000000001</v>
      </c>
      <c r="C18" s="3"/>
      <c r="D18" s="3">
        <v>25.4054</v>
      </c>
    </row>
    <row r="19" spans="1:4" x14ac:dyDescent="0.25">
      <c r="A19" t="s">
        <v>14</v>
      </c>
      <c r="B19" s="3">
        <v>3.56E-2</v>
      </c>
      <c r="C19" s="3"/>
      <c r="D19" s="3">
        <v>7.4099999999999999E-2</v>
      </c>
    </row>
    <row r="20" spans="1:4" x14ac:dyDescent="0.25">
      <c r="A20" t="s">
        <v>15</v>
      </c>
      <c r="B20" s="3">
        <v>0.04</v>
      </c>
      <c r="C20" s="3"/>
      <c r="D20" s="3">
        <v>1.3421000000000001</v>
      </c>
    </row>
    <row r="21" spans="1:4" x14ac:dyDescent="0.25">
      <c r="A21" t="s">
        <v>16</v>
      </c>
      <c r="B21" s="3">
        <v>4.3299999999999998E-2</v>
      </c>
      <c r="C21" s="3"/>
      <c r="D21" s="3">
        <v>1.1209</v>
      </c>
    </row>
    <row r="22" spans="1:4" x14ac:dyDescent="0.25">
      <c r="A22" t="s">
        <v>17</v>
      </c>
      <c r="B22" s="3">
        <v>3.1300000000000001E-2</v>
      </c>
      <c r="C22" s="3"/>
      <c r="D22" s="3">
        <v>1.5609999999999999</v>
      </c>
    </row>
    <row r="23" spans="1:4" x14ac:dyDescent="0.25">
      <c r="A23" t="s">
        <v>17</v>
      </c>
      <c r="B23" s="3">
        <v>3.3500000000000002E-2</v>
      </c>
      <c r="C23" s="3"/>
      <c r="D23" s="3">
        <v>1.958</v>
      </c>
    </row>
    <row r="24" spans="1:4" x14ac:dyDescent="0.25">
      <c r="A24" t="s">
        <v>18</v>
      </c>
      <c r="B24" s="3">
        <v>3.61E-2</v>
      </c>
      <c r="C24" s="3"/>
      <c r="D24" s="3">
        <v>1.2912999999999999</v>
      </c>
    </row>
    <row r="25" spans="1:4" x14ac:dyDescent="0.25">
      <c r="A25" t="s">
        <v>19</v>
      </c>
      <c r="B25" s="3">
        <v>3.4700000000000002E-2</v>
      </c>
      <c r="C25" s="3"/>
      <c r="D25" s="3">
        <v>1.4447000000000001</v>
      </c>
    </row>
    <row r="26" spans="1:4" x14ac:dyDescent="0.25">
      <c r="A26" t="s">
        <v>20</v>
      </c>
      <c r="B26" s="3">
        <v>0.71579999999999999</v>
      </c>
      <c r="C26" s="3"/>
      <c r="D26" s="3">
        <v>6.3563000000000001</v>
      </c>
    </row>
    <row r="27" spans="1:4" x14ac:dyDescent="0.25">
      <c r="A27" t="s">
        <v>21</v>
      </c>
      <c r="B27" s="3">
        <v>5.0299999999999997E-2</v>
      </c>
      <c r="C27" s="3"/>
      <c r="D27" s="3">
        <v>7.85E-2</v>
      </c>
    </row>
    <row r="28" spans="1:4" x14ac:dyDescent="0.25">
      <c r="A28" t="s">
        <v>22</v>
      </c>
      <c r="B28" s="3">
        <v>2.47E-2</v>
      </c>
      <c r="C28" s="3"/>
      <c r="D28" s="3">
        <v>9.4468999999999994</v>
      </c>
    </row>
    <row r="29" spans="1:4" x14ac:dyDescent="0.25">
      <c r="A29" t="s">
        <v>23</v>
      </c>
      <c r="B29" s="3">
        <v>4.0399999999999998E-2</v>
      </c>
      <c r="C29" s="3"/>
      <c r="D29" s="3">
        <v>9.3954000000000004</v>
      </c>
    </row>
    <row r="30" spans="1:4" x14ac:dyDescent="0.25">
      <c r="A30" t="s">
        <v>24</v>
      </c>
      <c r="B30" s="3">
        <v>4.7100000000000003E-2</v>
      </c>
      <c r="C30" s="3"/>
      <c r="D30" s="3">
        <v>6.7679</v>
      </c>
    </row>
    <row r="31" spans="1:4" x14ac:dyDescent="0.25">
      <c r="A31" t="s">
        <v>24</v>
      </c>
      <c r="B31" s="3">
        <v>3.3799999999999997E-2</v>
      </c>
      <c r="C31" s="3"/>
      <c r="D31" s="3">
        <v>6.6403999999999996</v>
      </c>
    </row>
    <row r="32" spans="1:4" x14ac:dyDescent="0.25">
      <c r="A32" t="s">
        <v>25</v>
      </c>
      <c r="B32" s="3">
        <v>4.5600000000000002E-2</v>
      </c>
      <c r="C32" s="3"/>
      <c r="D32" s="3">
        <v>0.3095</v>
      </c>
    </row>
    <row r="33" spans="1:6" x14ac:dyDescent="0.25">
      <c r="A33" t="s">
        <v>26</v>
      </c>
      <c r="B33" s="3">
        <v>4.0300000000000002E-2</v>
      </c>
      <c r="C33" s="3"/>
      <c r="D33" s="3">
        <v>0.25790000000000002</v>
      </c>
    </row>
    <row r="34" spans="1:6" x14ac:dyDescent="0.25">
      <c r="A34" t="s">
        <v>4</v>
      </c>
      <c r="B34" s="3">
        <v>43.870399999999997</v>
      </c>
      <c r="C34" s="3"/>
      <c r="D34" s="3">
        <v>52.540599999999998</v>
      </c>
    </row>
    <row r="35" spans="1:6" x14ac:dyDescent="0.25">
      <c r="A35" t="s">
        <v>27</v>
      </c>
      <c r="B35" s="3">
        <v>6.13E-2</v>
      </c>
      <c r="C35" s="3"/>
      <c r="D35" s="3">
        <v>8.4699999999999998E-2</v>
      </c>
    </row>
    <row r="36" spans="1:6" x14ac:dyDescent="0.25">
      <c r="A36" t="s">
        <v>28</v>
      </c>
      <c r="B36" s="3">
        <v>4.9299999999999997E-2</v>
      </c>
      <c r="C36" s="3"/>
      <c r="D36" s="3">
        <v>0.99919999999999998</v>
      </c>
    </row>
    <row r="37" spans="1:6" x14ac:dyDescent="0.25">
      <c r="A37" t="s">
        <v>29</v>
      </c>
      <c r="B37" s="3">
        <v>4.1300000000000003E-2</v>
      </c>
      <c r="C37" s="3"/>
      <c r="D37" s="3">
        <v>0.24379999999999999</v>
      </c>
    </row>
    <row r="38" spans="1:6" x14ac:dyDescent="0.25">
      <c r="A38" t="s">
        <v>30</v>
      </c>
      <c r="B38" s="3">
        <v>7.9899999999999999E-2</v>
      </c>
      <c r="C38" s="3"/>
      <c r="D38" s="3">
        <v>0.36480000000000001</v>
      </c>
    </row>
    <row r="39" spans="1:6" x14ac:dyDescent="0.25">
      <c r="A39" t="s">
        <v>31</v>
      </c>
      <c r="B39" s="3">
        <v>4.7899999999999998E-2</v>
      </c>
      <c r="C39" s="3"/>
      <c r="D39" s="3">
        <v>0.25829999999999997</v>
      </c>
    </row>
    <row r="44" spans="1:6" x14ac:dyDescent="0.25">
      <c r="D44" s="1"/>
    </row>
    <row r="47" spans="1:6" x14ac:dyDescent="0.25">
      <c r="B47" s="1"/>
      <c r="C47" s="1"/>
      <c r="D47" s="1"/>
      <c r="E47" s="1"/>
      <c r="F47" s="1"/>
    </row>
    <row r="50" spans="5:12" x14ac:dyDescent="0.25">
      <c r="E50" s="1"/>
      <c r="F50" s="1"/>
      <c r="G50" s="1"/>
      <c r="I50" s="1"/>
      <c r="J50" s="1"/>
      <c r="K50" s="1"/>
      <c r="L50" s="1"/>
    </row>
  </sheetData>
  <conditionalFormatting sqref="B15:B38">
    <cfRule type="cellIs" dxfId="1" priority="2" operator="lessThan">
      <formula>$B$13</formula>
    </cfRule>
  </conditionalFormatting>
  <conditionalFormatting sqref="D15:D39">
    <cfRule type="cellIs" dxfId="0" priority="1" operator="lessThan">
      <formula>$D$13</formula>
    </cfRule>
  </conditionalFormatting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University of Ottawa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pingqing Zhang</dc:creator>
  <cp:lastModifiedBy>mcadieux</cp:lastModifiedBy>
  <dcterms:created xsi:type="dcterms:W3CDTF">2013-12-11T23:18:33Z</dcterms:created>
  <dcterms:modified xsi:type="dcterms:W3CDTF">2016-02-18T19:28:43Z</dcterms:modified>
</cp:coreProperties>
</file>